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Schedule B" sheetId="1" r:id="rId1"/>
  </sheets>
  <definedNames>
    <definedName name="_xlnm.Print_Area" localSheetId="0">'Schedule B'!$A$1:$K$147</definedName>
    <definedName name="_xlnm.Print_Titles" localSheetId="0">'Schedule B'!$5:$5</definedName>
  </definedNames>
  <calcPr calcId="124519"/>
</workbook>
</file>

<file path=xl/calcChain.xml><?xml version="1.0" encoding="utf-8"?>
<calcChain xmlns="http://schemas.openxmlformats.org/spreadsheetml/2006/main">
  <c r="J43" i="1"/>
  <c r="J92" l="1"/>
  <c r="J80" l="1"/>
  <c r="J61" l="1"/>
  <c r="J57"/>
  <c r="J53"/>
  <c r="J72" l="1"/>
  <c r="J93" s="1"/>
  <c r="J26" l="1"/>
  <c r="J20"/>
  <c r="J16" l="1"/>
  <c r="J34"/>
  <c r="J8" l="1"/>
  <c r="J13"/>
  <c r="J44" l="1"/>
</calcChain>
</file>

<file path=xl/sharedStrings.xml><?xml version="1.0" encoding="utf-8"?>
<sst xmlns="http://schemas.openxmlformats.org/spreadsheetml/2006/main" count="192" uniqueCount="137">
  <si>
    <t>NAME OF WORK =&gt;</t>
  </si>
  <si>
    <t>S.No</t>
  </si>
  <si>
    <t>Description of items</t>
  </si>
  <si>
    <t>Quantity</t>
  </si>
  <si>
    <t>Rate</t>
  </si>
  <si>
    <t>Unit</t>
  </si>
  <si>
    <t>Amount</t>
  </si>
  <si>
    <t>Building (Schedule Items)</t>
  </si>
  <si>
    <t>/</t>
  </si>
  <si>
    <t>/-</t>
  </si>
  <si>
    <t>Sft</t>
  </si>
  <si>
    <t xml:space="preserve">Scraping ordinary distemper or paint on </t>
  </si>
  <si>
    <t xml:space="preserve">Preparing the surface &amp; painting with matt finsih </t>
  </si>
  <si>
    <t>paint of approved make to old matt finish surface.</t>
  </si>
  <si>
    <t>Total</t>
  </si>
  <si>
    <t>SI) Total</t>
  </si>
  <si>
    <t>ASSISTANT ENGINEER</t>
  </si>
  <si>
    <t>% Sft</t>
  </si>
  <si>
    <t>(S.I.No.54(b)P-13)</t>
  </si>
  <si>
    <t>With three cots. (S.I.No. 36 -a+b+b P-55)</t>
  </si>
  <si>
    <t>Nos</t>
  </si>
  <si>
    <t>No</t>
  </si>
  <si>
    <t>Each</t>
  </si>
  <si>
    <t xml:space="preserve">Distempering in two coats. </t>
  </si>
  <si>
    <t>(S.I.No. 24 -b P-54).</t>
  </si>
  <si>
    <t>Providing &amp; fixing Iron Steel Grill using</t>
  </si>
  <si>
    <t>Solid square bars of size 1/2" x 1/2" placed</t>
  </si>
  <si>
    <t>at 4" i/c and frame of flat iron patti of 3/4"</t>
  </si>
  <si>
    <t xml:space="preserve">x 3/4" i/c circle shape at 1-0 apart </t>
  </si>
  <si>
    <t>equivalent fitted with screws and pins i/c</t>
  </si>
  <si>
    <t>oxide paint.(S.I.No.30/P-94)</t>
  </si>
  <si>
    <t>P.Sft</t>
  </si>
  <si>
    <t xml:space="preserve">Painting Old Surfaces painting doors and </t>
  </si>
  <si>
    <t>Windows any type. Each subsequent coat.</t>
  </si>
  <si>
    <t>(S.I.No.4-c/i+ii/P-68)</t>
  </si>
  <si>
    <t>Painting old surfaces painting guard bars</t>
  </si>
  <si>
    <t>gates iron bars grating railings including</t>
  </si>
  <si>
    <t>standard barces and similar open work</t>
  </si>
  <si>
    <t>(i) 1st coat (ii) Each Subsequent coat.</t>
  </si>
  <si>
    <t>(S.I.No.4(d)i+ii/P-69</t>
  </si>
  <si>
    <t>painting three coats with 1st coat of red</t>
  </si>
  <si>
    <t>(PART-B)</t>
  </si>
  <si>
    <t>INT: W/S &amp; S/F (Schedule Items)</t>
  </si>
  <si>
    <t>Providing and fixing / errection in position tank of</t>
  </si>
  <si>
    <t>1/8” thick G.I. sheet complete with including cost of</t>
  </si>
  <si>
    <t xml:space="preserve">(angle 1-1/4”x1-1/4”x1/8”) iron frame C.I. mosquite </t>
  </si>
  <si>
    <t>proof required cover and frame over flow of</t>
  </si>
  <si>
    <t>required size. Holes for inlet and outlet and G.I.</t>
  </si>
  <si>
    <t>fitting for them including painting the tank inside</t>
  </si>
  <si>
    <t>with two coats bitumen and outside two coats of</t>
  </si>
  <si>
    <t>white zinc paint with pigment to match the colour of</t>
  </si>
  <si>
    <t>building over a primary coat of red oxide.</t>
  </si>
  <si>
    <t>(S.I.No. 2 P-21).</t>
  </si>
  <si>
    <t>Gal</t>
  </si>
  <si>
    <t>P.Gal</t>
  </si>
  <si>
    <t>P/Fixing european white glazed earthen</t>
  </si>
  <si>
    <t xml:space="preserve">ware wash down w.c pan complete </t>
  </si>
  <si>
    <t>with &amp; i/c the cost of white/black plastic</t>
  </si>
  <si>
    <t xml:space="preserve">seat and lid with c.p brass hinges </t>
  </si>
  <si>
    <t>(S.I.No.5/P-2)</t>
  </si>
  <si>
    <t xml:space="preserve">Supplying &amp; fixing C.P muslim shower </t>
  </si>
  <si>
    <t>with crystal head etc complete.</t>
  </si>
  <si>
    <t>(S.I.No.19(b)/P-19)</t>
  </si>
  <si>
    <t>Supplying &amp; fixing swan type piller cock</t>
  </si>
  <si>
    <t>of superior quality with crystal head 1/2"</t>
  </si>
  <si>
    <t>dia. (S.I.No.16(b)/P-19)</t>
  </si>
  <si>
    <t xml:space="preserve">S/F fiber glass tank of approved quality </t>
  </si>
  <si>
    <t>and design and wall thickness as specified</t>
  </si>
  <si>
    <t>i/c the cost of nuts bolts and fixing in</t>
  </si>
  <si>
    <t>plateform of cement concrete 1:3:6</t>
  </si>
  <si>
    <t xml:space="preserve">and making connection for inlet and </t>
  </si>
  <si>
    <t>over flow pipe etc complete 500 gallon</t>
  </si>
  <si>
    <t>wall thickness 4mm (S.I.No.3-a/P-21)</t>
  </si>
  <si>
    <t>Part C Non Schedule Item</t>
  </si>
  <si>
    <t xml:space="preserve">Providing marble top 3/4" thick chine </t>
  </si>
  <si>
    <t>verona / teravera or equivalent for</t>
  </si>
  <si>
    <t xml:space="preserve">stair steps upto size 5' x 1" in/c cutting </t>
  </si>
  <si>
    <t xml:space="preserve">in required size making round gola, </t>
  </si>
  <si>
    <t>making cuts 03 Nos for avoiding slipping</t>
  </si>
  <si>
    <t>and laid over a base of 3/4" thick cement</t>
  </si>
  <si>
    <t xml:space="preserve">sand mortar filling joints with slurry of </t>
  </si>
  <si>
    <t>white cement griding &amp; chemical polishing</t>
  </si>
  <si>
    <t>etc complete the rate i/c akk carraige and</t>
  </si>
  <si>
    <t>wastage as required as directed by the</t>
  </si>
  <si>
    <t>Engineer Incharge.</t>
  </si>
  <si>
    <t>Providing &amp; fixing Steel sink stainless local</t>
  </si>
  <si>
    <t xml:space="preserve">make complete with cast iron or wrought </t>
  </si>
  <si>
    <t xml:space="preserve">iron brackets 6" built in wall, 1 1/2" c.p </t>
  </si>
  <si>
    <t>rubber plug chrome plated brass chain</t>
  </si>
  <si>
    <t xml:space="preserve">1 1/2" c.p brass waste with 1 1/2" </t>
  </si>
  <si>
    <t>PVC waste pipe &amp; making requisite</t>
  </si>
  <si>
    <t>number of holes in wall plinth &amp; floor</t>
  </si>
  <si>
    <t>for pipe connection and making good</t>
  </si>
  <si>
    <t xml:space="preserve">in cement concrete 1:2:4 (b)Steel sink </t>
  </si>
  <si>
    <t>stainless size 36" x 18" local make standard</t>
  </si>
  <si>
    <t>pattern (S.I.No.19(b)/P-6)</t>
  </si>
  <si>
    <t>Removing of existing plaster from ceiling</t>
  </si>
  <si>
    <t>and applying floating coat of cement on</t>
  </si>
  <si>
    <t>ceiling surface 1/8" thick than 3/4" thick</t>
  </si>
  <si>
    <t>plaster 1:4 ratio of 1st coat 1/2" thick</t>
  </si>
  <si>
    <t xml:space="preserve">cement plaster as 2nd coat in ratio 1:4 </t>
  </si>
  <si>
    <t>i/c surface finishing curring etc complte</t>
  </si>
  <si>
    <t>the cost includes necessary scaffolding</t>
  </si>
  <si>
    <t>wooden planks or drums as directed</t>
  </si>
  <si>
    <t>by engineer Incharge.</t>
  </si>
  <si>
    <t xml:space="preserve">Providing &amp; fixing inposition doors </t>
  </si>
  <si>
    <t xml:space="preserve">windows &amp; ventilators of 1st class deodar </t>
  </si>
  <si>
    <t>wood frames of 1 3/4" thick commercial</t>
  </si>
  <si>
    <t>ply veener shutters of 1st class veneer</t>
  </si>
  <si>
    <t xml:space="preserve">skeleton (H ollow) and commercial ply wood </t>
  </si>
  <si>
    <t>(3 ply) on both sides making and fixing</t>
  </si>
  <si>
    <t xml:space="preserve"> frames for door &amp; windows (b)deodar</t>
  </si>
  <si>
    <t>wood. (S.I.No.9/58 - 25-b/P-68)</t>
  </si>
  <si>
    <t>Providing &amp; fixing wooden cabinet with</t>
  </si>
  <si>
    <t>shutter of lasani sheet 3/4" thick and frame</t>
  </si>
  <si>
    <t>work of 1st class partal wood 2" x 1" pasted</t>
  </si>
  <si>
    <t>with classic formica 18" deep i/c necessary</t>
  </si>
  <si>
    <t>hinges,catchers handles sliding wheels in</t>
  </si>
  <si>
    <t xml:space="preserve">doors, nails screws etc approved design </t>
  </si>
  <si>
    <t>shape the cost also in/c necessary tools</t>
  </si>
  <si>
    <t xml:space="preserve">and plants to be used in making etc </t>
  </si>
  <si>
    <t>complete as directed by the Engineer</t>
  </si>
  <si>
    <t>Incharge.</t>
  </si>
  <si>
    <t>EXECUTIVE ENGINEER</t>
  </si>
  <si>
    <t>Karachi.</t>
  </si>
  <si>
    <t>M/R TO G.O.R-II, S.M.C.H.S, KARACHI.Flat No. B-32,D-9,I-103,N-2,N-3,N-6 COLORING PAINTING G.I TANK,IRONGRILL W/S &amp; S/F</t>
  </si>
  <si>
    <t>SCHEDULE " B "</t>
  </si>
  <si>
    <t>Above / Below</t>
  </si>
  <si>
    <t>Above or Below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</si>
  <si>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</si>
  <si>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</si>
  <si>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</si>
  <si>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</si>
  <si>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</si>
  <si>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Electrical Sub Division XII</t>
  </si>
  <si>
    <t>Provincial Buildings Division No.III</t>
  </si>
  <si>
    <t>--s/d--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</si>
</sst>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0"/>
  </numFmts>
  <fonts count="14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i/>
      <u/>
      <sz val="11"/>
      <name val="Times New Roman"/>
      <family val="1"/>
    </font>
    <font>
      <b/>
      <i/>
      <sz val="11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/>
    <xf numFmtId="2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right"/>
    </xf>
    <xf numFmtId="165" fontId="3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quotePrefix="1" applyFont="1" applyFill="1"/>
    <xf numFmtId="43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2" fillId="0" borderId="0" xfId="0" quotePrefix="1" applyFont="1" applyFill="1" applyAlignment="1">
      <alignment horizontal="center" vertical="top"/>
    </xf>
    <xf numFmtId="164" fontId="2" fillId="0" borderId="0" xfId="1" quotePrefix="1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 vertical="top"/>
    </xf>
    <xf numFmtId="2" fontId="3" fillId="0" borderId="0" xfId="0" applyNumberFormat="1" applyFont="1" applyFill="1" applyBorder="1" applyAlignment="1">
      <alignment horizontal="left"/>
    </xf>
    <xf numFmtId="0" fontId="3" fillId="0" borderId="0" xfId="0" applyFont="1"/>
    <xf numFmtId="1" fontId="2" fillId="0" borderId="0" xfId="0" applyNumberFormat="1" applyFont="1" applyFill="1" applyBorder="1"/>
    <xf numFmtId="0" fontId="3" fillId="0" borderId="0" xfId="0" applyFont="1" applyFill="1" applyAlignment="1">
      <alignment horizontal="right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2" fillId="0" borderId="0" xfId="0" applyFont="1"/>
    <xf numFmtId="0" fontId="10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wrapText="1"/>
    </xf>
    <xf numFmtId="165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 wrapText="1"/>
    </xf>
    <xf numFmtId="164" fontId="3" fillId="0" borderId="0" xfId="1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1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/>
    </xf>
    <xf numFmtId="0" fontId="11" fillId="0" borderId="0" xfId="0" applyFont="1" applyFill="1"/>
    <xf numFmtId="1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/>
    <xf numFmtId="2" fontId="2" fillId="0" borderId="0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right" vertical="top"/>
    </xf>
    <xf numFmtId="164" fontId="3" fillId="0" borderId="0" xfId="1" quotePrefix="1" applyNumberFormat="1" applyFont="1" applyFill="1" applyBorder="1" applyAlignment="1">
      <alignment horizontal="right" vertical="top"/>
    </xf>
    <xf numFmtId="0" fontId="12" fillId="0" borderId="0" xfId="0" applyFont="1" applyFill="1" applyAlignment="1">
      <alignment vertical="top"/>
    </xf>
    <xf numFmtId="0" fontId="3" fillId="0" borderId="0" xfId="0" applyFont="1" applyAlignment="1">
      <alignment horizontal="left" wrapText="1"/>
    </xf>
    <xf numFmtId="164" fontId="3" fillId="0" borderId="0" xfId="1" quotePrefix="1" applyNumberFormat="1" applyFont="1" applyBorder="1" applyAlignment="1">
      <alignment horizontal="right" wrapText="1"/>
    </xf>
    <xf numFmtId="0" fontId="3" fillId="0" borderId="0" xfId="0" quotePrefix="1" applyFont="1" applyBorder="1" applyAlignment="1">
      <alignment horizontal="left"/>
    </xf>
    <xf numFmtId="2" fontId="3" fillId="0" borderId="0" xfId="0" applyNumberFormat="1" applyFont="1" applyFill="1"/>
    <xf numFmtId="164" fontId="2" fillId="0" borderId="4" xfId="1" quotePrefix="1" applyNumberFormat="1" applyFont="1" applyFill="1" applyBorder="1" applyAlignment="1">
      <alignment horizontal="right" vertical="top"/>
    </xf>
    <xf numFmtId="2" fontId="11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left"/>
    </xf>
    <xf numFmtId="12" fontId="2" fillId="0" borderId="0" xfId="0" applyNumberFormat="1" applyFont="1" applyAlignment="1">
      <alignment horizontal="justify" vertical="top" wrapText="1"/>
    </xf>
    <xf numFmtId="2" fontId="2" fillId="0" borderId="0" xfId="0" applyNumberFormat="1" applyFont="1" applyBorder="1" applyAlignment="1">
      <alignment horizontal="left" wrapText="1"/>
    </xf>
    <xf numFmtId="0" fontId="10" fillId="0" borderId="0" xfId="0" applyFont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quotePrefix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263"/>
  <sheetViews>
    <sheetView tabSelected="1" view="pageBreakPreview" zoomScaleSheetLayoutView="100" workbookViewId="0"/>
  </sheetViews>
  <sheetFormatPr defaultRowHeight="15"/>
  <cols>
    <col min="1" max="1" width="4.85546875" style="1" customWidth="1"/>
    <col min="2" max="2" width="17" style="2" customWidth="1"/>
    <col min="3" max="3" width="16.28515625" style="2" customWidth="1"/>
    <col min="4" max="4" width="10.7109375" style="3" customWidth="1"/>
    <col min="5" max="5" width="5" style="4" customWidth="1"/>
    <col min="6" max="6" width="7.28515625" style="5" customWidth="1"/>
    <col min="7" max="7" width="1.140625" style="6" customWidth="1"/>
    <col min="8" max="8" width="4.140625" style="4" customWidth="1"/>
    <col min="9" max="9" width="8.42578125" style="6" customWidth="1"/>
    <col min="10" max="10" width="13.7109375" style="5" customWidth="1"/>
    <col min="11" max="11" width="4.7109375" style="4" customWidth="1"/>
    <col min="12" max="12" width="16" style="2" customWidth="1"/>
    <col min="13" max="16384" width="9.140625" style="2"/>
  </cols>
  <sheetData>
    <row r="1" spans="1:11" ht="6" customHeight="1"/>
    <row r="2" spans="1:11" ht="15" customHeight="1">
      <c r="A2" s="43" t="s">
        <v>0</v>
      </c>
      <c r="B2" s="43"/>
      <c r="C2" s="72" t="s">
        <v>125</v>
      </c>
      <c r="D2" s="72"/>
      <c r="E2" s="72"/>
      <c r="F2" s="72"/>
      <c r="G2" s="72"/>
      <c r="H2" s="72"/>
      <c r="I2" s="72"/>
      <c r="J2" s="72"/>
      <c r="K2" s="72"/>
    </row>
    <row r="3" spans="1:11" ht="15" customHeight="1">
      <c r="A3" s="43"/>
      <c r="B3" s="34"/>
      <c r="C3" s="72"/>
      <c r="D3" s="72"/>
      <c r="E3" s="72"/>
      <c r="F3" s="72"/>
      <c r="G3" s="72"/>
      <c r="H3" s="72"/>
      <c r="I3" s="72"/>
      <c r="J3" s="72"/>
      <c r="K3" s="72"/>
    </row>
    <row r="4" spans="1:11" ht="15.75" customHeight="1">
      <c r="B4" s="8"/>
      <c r="C4" s="9"/>
      <c r="D4" s="10" t="s">
        <v>126</v>
      </c>
      <c r="E4" s="11"/>
    </row>
    <row r="5" spans="1:11">
      <c r="A5" s="12" t="s">
        <v>1</v>
      </c>
      <c r="B5" s="75" t="s">
        <v>2</v>
      </c>
      <c r="C5" s="76"/>
      <c r="D5" s="75" t="s">
        <v>3</v>
      </c>
      <c r="E5" s="76"/>
      <c r="F5" s="75" t="s">
        <v>4</v>
      </c>
      <c r="G5" s="77"/>
      <c r="H5" s="76"/>
      <c r="I5" s="13" t="s">
        <v>5</v>
      </c>
      <c r="J5" s="14" t="s">
        <v>6</v>
      </c>
      <c r="K5" s="2"/>
    </row>
    <row r="6" spans="1:11" ht="15.95" customHeight="1">
      <c r="B6" s="57" t="s">
        <v>7</v>
      </c>
    </row>
    <row r="7" spans="1:11" ht="15.95" customHeight="1">
      <c r="A7" s="1">
        <v>1</v>
      </c>
      <c r="B7" s="8" t="s">
        <v>11</v>
      </c>
      <c r="C7" s="22"/>
      <c r="D7" s="18"/>
      <c r="E7" s="21"/>
      <c r="G7" s="15"/>
      <c r="H7" s="19"/>
      <c r="J7" s="17"/>
      <c r="K7" s="16"/>
    </row>
    <row r="8" spans="1:11" ht="15.95" customHeight="1">
      <c r="B8" s="22" t="s">
        <v>18</v>
      </c>
      <c r="C8" s="22"/>
      <c r="D8" s="18">
        <v>7087.11</v>
      </c>
      <c r="E8" s="21" t="s">
        <v>10</v>
      </c>
      <c r="F8" s="5">
        <v>226</v>
      </c>
      <c r="G8" s="15" t="s">
        <v>8</v>
      </c>
      <c r="H8" s="19">
        <v>88</v>
      </c>
      <c r="I8" s="6" t="s">
        <v>17</v>
      </c>
      <c r="J8" s="17">
        <f>IF(MID(I8,1,2)=("P."),(ROUND(D8*((F8)+(H8/100)),)),IF(MID(I8,1,2)=("%o"),(ROUND(D8*(((F8)+(H8/100))/1000),)),IF(MID(I8,1,2)=("Ea"),(ROUND(D8*((F8)+(H8/100)),)),ROUND(D8*(((F8)+(H8/100))/100),))))</f>
        <v>16079</v>
      </c>
      <c r="K8" s="16" t="s">
        <v>9</v>
      </c>
    </row>
    <row r="9" spans="1:11" ht="15.95" customHeight="1">
      <c r="D9" s="2"/>
      <c r="E9" s="2"/>
      <c r="F9" s="2"/>
      <c r="G9" s="2"/>
      <c r="H9" s="2"/>
      <c r="I9" s="2"/>
      <c r="J9" s="2"/>
      <c r="K9" s="2"/>
    </row>
    <row r="10" spans="1:11" ht="15.95" customHeight="1">
      <c r="A10" s="1">
        <v>2</v>
      </c>
      <c r="B10" s="2" t="s">
        <v>12</v>
      </c>
      <c r="D10" s="25"/>
      <c r="G10" s="23"/>
      <c r="H10" s="19"/>
      <c r="J10" s="24"/>
      <c r="K10" s="20"/>
    </row>
    <row r="11" spans="1:11" ht="15.95" customHeight="1">
      <c r="B11" s="2" t="s">
        <v>13</v>
      </c>
      <c r="D11" s="25"/>
      <c r="E11" s="2"/>
      <c r="F11" s="2"/>
      <c r="G11" s="2"/>
      <c r="H11" s="19"/>
      <c r="I11" s="2"/>
      <c r="J11" s="2"/>
      <c r="K11" s="2"/>
    </row>
    <row r="12" spans="1:11" ht="15.95" customHeight="1">
      <c r="B12" s="2" t="s">
        <v>19</v>
      </c>
      <c r="D12" s="25"/>
      <c r="E12" s="2"/>
      <c r="F12" s="2"/>
      <c r="G12" s="2"/>
      <c r="H12" s="19"/>
      <c r="I12" s="2"/>
      <c r="J12" s="2"/>
      <c r="K12" s="2"/>
    </row>
    <row r="13" spans="1:11" ht="15.95" customHeight="1">
      <c r="D13" s="18">
        <v>7087.11</v>
      </c>
      <c r="E13" s="21" t="s">
        <v>10</v>
      </c>
      <c r="F13" s="5">
        <v>1772</v>
      </c>
      <c r="G13" s="15" t="s">
        <v>8</v>
      </c>
      <c r="H13" s="19">
        <v>38</v>
      </c>
      <c r="I13" s="6" t="s">
        <v>17</v>
      </c>
      <c r="J13" s="17">
        <f>IF(MID(I13,1,2)=("P."),(ROUND(D13*((F13)+(H13/100)),)),IF(MID(I13,1,2)=("%o"),(ROUND(D13*(((F13)+(H13/100))/1000),)),IF(MID(I13,1,2)=("Ea"),(ROUND(D13*((F13)+(H13/100)),)),ROUND(D13*(((F13)+(H13/100))/100),))))</f>
        <v>125611</v>
      </c>
      <c r="K13" s="16" t="s">
        <v>9</v>
      </c>
    </row>
    <row r="14" spans="1:11" ht="15.95" customHeight="1">
      <c r="D14" s="18"/>
      <c r="E14" s="21"/>
      <c r="G14" s="15"/>
      <c r="H14" s="19"/>
      <c r="J14" s="17"/>
      <c r="K14" s="16"/>
    </row>
    <row r="15" spans="1:11" ht="15.95" customHeight="1">
      <c r="A15" s="1">
        <v>3</v>
      </c>
      <c r="B15" s="2" t="s">
        <v>23</v>
      </c>
      <c r="C15" s="42"/>
      <c r="D15" s="18"/>
      <c r="E15" s="21"/>
      <c r="G15" s="15"/>
      <c r="H15" s="19"/>
      <c r="J15" s="17"/>
      <c r="K15" s="16"/>
    </row>
    <row r="16" spans="1:11" ht="15.95" customHeight="1">
      <c r="B16" s="2" t="s">
        <v>24</v>
      </c>
      <c r="C16" s="42"/>
      <c r="D16" s="18">
        <v>2073.37</v>
      </c>
      <c r="E16" s="21" t="s">
        <v>10</v>
      </c>
      <c r="F16" s="5">
        <v>1043</v>
      </c>
      <c r="G16" s="15" t="s">
        <v>8</v>
      </c>
      <c r="H16" s="19">
        <v>90</v>
      </c>
      <c r="I16" s="6" t="s">
        <v>17</v>
      </c>
      <c r="J16" s="17">
        <f>IF(MID(I16,1,2)=("P."),(ROUND(D16*((F16)+(H16/100)),)),IF(MID(I16,1,2)=("%o"),(ROUND(D16*(((F16)+(H16/100))/1000),)),IF(MID(I16,1,2)=("Ea"),(ROUND(D16*((F16)+(H16/100)),)),ROUND(D16*(((F16)+(H16/100))/100),))))</f>
        <v>21644</v>
      </c>
      <c r="K16" s="16" t="s">
        <v>9</v>
      </c>
    </row>
    <row r="17" spans="1:11" ht="15.95" customHeight="1">
      <c r="C17" s="42"/>
      <c r="D17" s="18"/>
      <c r="E17" s="21"/>
      <c r="G17" s="15"/>
      <c r="H17" s="19"/>
      <c r="J17" s="17"/>
      <c r="K17" s="16"/>
    </row>
    <row r="18" spans="1:11" ht="15.95" customHeight="1">
      <c r="A18" s="1">
        <v>4</v>
      </c>
      <c r="B18" s="2" t="s">
        <v>32</v>
      </c>
      <c r="D18" s="18"/>
      <c r="E18" s="21"/>
      <c r="G18" s="15"/>
      <c r="H18" s="19"/>
      <c r="J18" s="17"/>
      <c r="K18" s="16"/>
    </row>
    <row r="19" spans="1:11" ht="15.95" customHeight="1">
      <c r="B19" s="2" t="s">
        <v>33</v>
      </c>
      <c r="D19" s="18"/>
      <c r="E19" s="21"/>
      <c r="G19" s="15"/>
      <c r="H19" s="19"/>
      <c r="J19" s="17"/>
      <c r="K19" s="16"/>
    </row>
    <row r="20" spans="1:11" ht="15.95" customHeight="1">
      <c r="B20" s="2" t="s">
        <v>34</v>
      </c>
      <c r="D20" s="18">
        <v>1316</v>
      </c>
      <c r="E20" s="21" t="s">
        <v>10</v>
      </c>
      <c r="F20" s="5">
        <v>1160</v>
      </c>
      <c r="G20" s="15" t="s">
        <v>8</v>
      </c>
      <c r="H20" s="19">
        <v>6</v>
      </c>
      <c r="I20" s="6" t="s">
        <v>17</v>
      </c>
      <c r="J20" s="17">
        <f>IF(MID(I20,1,2)=("P."),(ROUND(D20*((F20)+(H20/100)),)),IF(MID(I20,1,2)=("%o"),(ROUND(D20*(((F20)+(H20/100))/1000),)),IF(MID(I20,1,2)=("Ea"),(ROUND(D20*((F20)+(H20/100)),)),ROUND(D20*(((F20)+(H20/100))/100),))))</f>
        <v>15266</v>
      </c>
      <c r="K20" s="16" t="s">
        <v>9</v>
      </c>
    </row>
    <row r="21" spans="1:11" ht="15.95" customHeight="1">
      <c r="D21" s="2"/>
      <c r="E21" s="2"/>
      <c r="F21" s="2"/>
      <c r="G21" s="2"/>
      <c r="H21" s="2"/>
      <c r="I21" s="2"/>
      <c r="J21" s="2"/>
      <c r="K21" s="2"/>
    </row>
    <row r="22" spans="1:11" ht="15.95" customHeight="1">
      <c r="A22" s="1">
        <v>5</v>
      </c>
      <c r="B22" s="2" t="s">
        <v>35</v>
      </c>
      <c r="D22" s="58"/>
      <c r="E22" s="21"/>
      <c r="G22" s="15"/>
      <c r="H22" s="19"/>
      <c r="J22" s="17"/>
      <c r="K22" s="16"/>
    </row>
    <row r="23" spans="1:11" ht="15.95" customHeight="1">
      <c r="B23" s="2" t="s">
        <v>36</v>
      </c>
      <c r="D23" s="18"/>
      <c r="E23" s="21"/>
      <c r="G23" s="15"/>
      <c r="H23" s="19"/>
      <c r="J23" s="17"/>
      <c r="K23" s="16"/>
    </row>
    <row r="24" spans="1:11" ht="15.95" customHeight="1">
      <c r="B24" s="2" t="s">
        <v>37</v>
      </c>
      <c r="D24" s="18"/>
      <c r="E24" s="21"/>
      <c r="G24" s="15"/>
      <c r="H24" s="19"/>
      <c r="J24" s="17"/>
      <c r="K24" s="16"/>
    </row>
    <row r="25" spans="1:11" ht="15.95" customHeight="1">
      <c r="B25" s="2" t="s">
        <v>38</v>
      </c>
      <c r="D25" s="2"/>
      <c r="E25" s="2"/>
      <c r="F25" s="2"/>
      <c r="G25" s="2"/>
      <c r="H25" s="2"/>
      <c r="I25" s="2"/>
      <c r="J25" s="2"/>
      <c r="K25" s="2"/>
    </row>
    <row r="26" spans="1:11" ht="15.95" customHeight="1">
      <c r="B26" s="2" t="s">
        <v>39</v>
      </c>
      <c r="D26" s="18">
        <v>1101.78</v>
      </c>
      <c r="E26" s="21" t="s">
        <v>10</v>
      </c>
      <c r="F26" s="5">
        <v>674</v>
      </c>
      <c r="G26" s="15" t="s">
        <v>8</v>
      </c>
      <c r="H26" s="19">
        <v>60</v>
      </c>
      <c r="I26" s="6" t="s">
        <v>17</v>
      </c>
      <c r="J26" s="17">
        <f>IF(MID(I26,1,2)=("P."),(ROUND(D26*((F26)+(H26/100)),)),IF(MID(I26,1,2)=("%o"),(ROUND(D26*(((F26)+(H26/100))/1000),)),IF(MID(I26,1,2)=("Ea"),(ROUND(D26*((F26)+(H26/100)),)),ROUND(D26*(((F26)+(H26/100))/100),))))</f>
        <v>7433</v>
      </c>
      <c r="K26" s="16" t="s">
        <v>9</v>
      </c>
    </row>
    <row r="27" spans="1:11" ht="15.95" customHeight="1">
      <c r="D27" s="18"/>
      <c r="E27" s="21"/>
      <c r="G27" s="15"/>
      <c r="H27" s="19"/>
      <c r="J27" s="17"/>
      <c r="K27" s="16"/>
    </row>
    <row r="28" spans="1:11" ht="15.95" customHeight="1">
      <c r="A28" s="1">
        <v>6</v>
      </c>
      <c r="B28" s="2" t="s">
        <v>25</v>
      </c>
      <c r="C28" s="42"/>
      <c r="D28" s="18"/>
      <c r="E28" s="21"/>
      <c r="G28" s="15"/>
      <c r="H28" s="19"/>
      <c r="J28" s="17"/>
      <c r="K28" s="16"/>
    </row>
    <row r="29" spans="1:11" ht="15.95" customHeight="1">
      <c r="B29" s="2" t="s">
        <v>26</v>
      </c>
      <c r="C29" s="42"/>
      <c r="D29" s="18"/>
      <c r="E29" s="21"/>
      <c r="G29" s="15"/>
      <c r="H29" s="19"/>
      <c r="J29" s="17"/>
      <c r="K29" s="16"/>
    </row>
    <row r="30" spans="1:11" ht="15.95" customHeight="1">
      <c r="B30" s="2" t="s">
        <v>27</v>
      </c>
      <c r="C30" s="42"/>
      <c r="D30" s="18"/>
      <c r="E30" s="21"/>
      <c r="G30" s="15"/>
      <c r="H30" s="19"/>
      <c r="J30" s="17"/>
      <c r="K30" s="16"/>
    </row>
    <row r="31" spans="1:11" ht="15.95" customHeight="1">
      <c r="B31" s="2" t="s">
        <v>28</v>
      </c>
      <c r="C31" s="42"/>
      <c r="D31" s="18"/>
      <c r="E31" s="21"/>
      <c r="G31" s="15"/>
      <c r="H31" s="19"/>
      <c r="J31" s="17"/>
      <c r="K31" s="16"/>
    </row>
    <row r="32" spans="1:11" ht="15.95" customHeight="1">
      <c r="B32" s="2" t="s">
        <v>29</v>
      </c>
      <c r="C32" s="42"/>
    </row>
    <row r="33" spans="1:11" s="26" customFormat="1" ht="15.95" customHeight="1">
      <c r="A33" s="1"/>
      <c r="B33" s="2" t="s">
        <v>40</v>
      </c>
      <c r="C33" s="42"/>
      <c r="D33" s="18"/>
      <c r="E33" s="21"/>
      <c r="F33" s="5"/>
      <c r="G33" s="15"/>
      <c r="H33" s="19"/>
      <c r="I33" s="6"/>
      <c r="J33" s="17"/>
      <c r="K33" s="16"/>
    </row>
    <row r="34" spans="1:11" s="26" customFormat="1" ht="15.95" customHeight="1">
      <c r="A34" s="1"/>
      <c r="B34" s="2" t="s">
        <v>30</v>
      </c>
      <c r="C34" s="42"/>
      <c r="D34" s="18">
        <v>98</v>
      </c>
      <c r="E34" s="21" t="s">
        <v>10</v>
      </c>
      <c r="F34" s="5">
        <v>194</v>
      </c>
      <c r="G34" s="15" t="s">
        <v>8</v>
      </c>
      <c r="H34" s="19">
        <v>16</v>
      </c>
      <c r="I34" s="6" t="s">
        <v>31</v>
      </c>
      <c r="J34" s="17">
        <f>IF(MID(I34,1,2)=("P."),(ROUND(D34*((F34)+(H34/100)),)),IF(MID(I34,1,2)=("%o"),(ROUND(D34*(((F34)+(H34/100))/1000),)),IF(MID(I34,1,2)=("Ea"),(ROUND(D34*((F34)+(H34/100)),)),ROUND(D34*(((F34)+(H34/100))/100),))))</f>
        <v>19028</v>
      </c>
      <c r="K34" s="16" t="s">
        <v>9</v>
      </c>
    </row>
    <row r="35" spans="1:11" s="26" customFormat="1" ht="15.95" customHeight="1">
      <c r="A35" s="1"/>
      <c r="B35" s="2"/>
      <c r="C35" s="42"/>
      <c r="D35" s="18"/>
      <c r="E35" s="21"/>
      <c r="F35" s="5"/>
      <c r="G35" s="15"/>
      <c r="H35" s="19"/>
      <c r="I35" s="6"/>
      <c r="J35" s="17"/>
      <c r="K35" s="16"/>
    </row>
    <row r="36" spans="1:11" s="26" customFormat="1" ht="15.95" customHeight="1">
      <c r="A36" s="1">
        <v>7</v>
      </c>
      <c r="B36" s="2" t="s">
        <v>105</v>
      </c>
      <c r="C36" s="42"/>
      <c r="D36" s="18"/>
      <c r="E36" s="21"/>
      <c r="F36" s="5"/>
      <c r="G36" s="15"/>
      <c r="H36" s="19"/>
      <c r="I36" s="6"/>
      <c r="J36" s="17"/>
      <c r="K36" s="16"/>
    </row>
    <row r="37" spans="1:11" s="26" customFormat="1" ht="15.95" customHeight="1">
      <c r="A37" s="1"/>
      <c r="B37" s="2" t="s">
        <v>106</v>
      </c>
      <c r="C37" s="42"/>
      <c r="D37" s="18"/>
      <c r="E37" s="21"/>
      <c r="F37" s="5"/>
      <c r="G37" s="15"/>
      <c r="H37" s="19"/>
      <c r="I37" s="6"/>
      <c r="J37" s="17"/>
      <c r="K37" s="16"/>
    </row>
    <row r="38" spans="1:11" s="26" customFormat="1" ht="15.95" customHeight="1">
      <c r="A38" s="1"/>
      <c r="B38" s="2" t="s">
        <v>107</v>
      </c>
      <c r="C38" s="42"/>
      <c r="D38" s="18"/>
      <c r="E38" s="21"/>
      <c r="F38" s="5"/>
      <c r="G38" s="15"/>
      <c r="H38" s="19"/>
      <c r="I38" s="6"/>
      <c r="J38" s="17"/>
      <c r="K38" s="16"/>
    </row>
    <row r="39" spans="1:11" s="26" customFormat="1" ht="15.95" customHeight="1">
      <c r="A39" s="1"/>
      <c r="B39" s="2" t="s">
        <v>108</v>
      </c>
      <c r="C39" s="42"/>
      <c r="D39" s="18"/>
      <c r="E39" s="21"/>
      <c r="F39" s="5"/>
      <c r="G39" s="15"/>
      <c r="H39" s="19"/>
      <c r="I39" s="6"/>
      <c r="J39" s="17"/>
      <c r="K39" s="16"/>
    </row>
    <row r="40" spans="1:11" s="26" customFormat="1" ht="15.95" customHeight="1">
      <c r="A40" s="1"/>
      <c r="B40" s="2" t="s">
        <v>109</v>
      </c>
      <c r="C40" s="42"/>
      <c r="D40" s="18"/>
      <c r="E40" s="21"/>
      <c r="F40" s="5"/>
      <c r="G40" s="15"/>
      <c r="H40" s="19"/>
      <c r="I40" s="6"/>
      <c r="J40" s="17"/>
      <c r="K40" s="16"/>
    </row>
    <row r="41" spans="1:11" s="26" customFormat="1" ht="15.95" customHeight="1">
      <c r="A41" s="1"/>
      <c r="B41" s="2" t="s">
        <v>110</v>
      </c>
      <c r="C41" s="42"/>
      <c r="D41" s="18"/>
      <c r="E41" s="21"/>
      <c r="F41" s="5"/>
      <c r="G41" s="15"/>
      <c r="H41" s="19"/>
      <c r="I41" s="6"/>
      <c r="J41" s="17"/>
      <c r="K41" s="16"/>
    </row>
    <row r="42" spans="1:11" s="26" customFormat="1" ht="15.95" customHeight="1">
      <c r="A42" s="1"/>
      <c r="B42" s="2" t="s">
        <v>111</v>
      </c>
      <c r="C42" s="42"/>
      <c r="D42" s="18"/>
      <c r="E42" s="21"/>
      <c r="F42" s="5"/>
      <c r="G42" s="15"/>
      <c r="H42" s="19"/>
      <c r="I42" s="6"/>
      <c r="J42" s="17"/>
      <c r="K42" s="16"/>
    </row>
    <row r="43" spans="1:11" s="26" customFormat="1" ht="15.95" customHeight="1">
      <c r="A43" s="1"/>
      <c r="B43" s="2" t="s">
        <v>112</v>
      </c>
      <c r="C43" s="42"/>
      <c r="D43" s="18">
        <v>17.5</v>
      </c>
      <c r="E43" s="21" t="s">
        <v>10</v>
      </c>
      <c r="F43" s="5">
        <v>856</v>
      </c>
      <c r="G43" s="15" t="s">
        <v>8</v>
      </c>
      <c r="H43" s="19">
        <v>53</v>
      </c>
      <c r="I43" s="6" t="s">
        <v>31</v>
      </c>
      <c r="J43" s="17">
        <f>IF(MID(I43,1,2)=("P."),(ROUND(D43*((F43)+(H43/100)),)),IF(MID(I43,1,2)=("%o"),(ROUND(D43*(((F43)+(H43/100))/1000),)),IF(MID(I43,1,2)=("Ea"),(ROUND(D43*((F43)+(H43/100)),)),ROUND(D43*(((F43)+(H43/100))/100),))))</f>
        <v>14989</v>
      </c>
      <c r="K43" s="16" t="s">
        <v>9</v>
      </c>
    </row>
    <row r="44" spans="1:11" ht="15.95" customHeight="1">
      <c r="D44" s="35"/>
      <c r="E44" s="28"/>
      <c r="F44" s="29"/>
      <c r="G44" s="30"/>
      <c r="H44" s="19"/>
      <c r="I44" s="29" t="s">
        <v>14</v>
      </c>
      <c r="J44" s="68">
        <f>ROUND(SUM(J7:J43),)</f>
        <v>220050</v>
      </c>
      <c r="K44" s="32" t="s">
        <v>9</v>
      </c>
    </row>
    <row r="45" spans="1:11" ht="15.95" customHeight="1">
      <c r="D45" s="25"/>
      <c r="E45" s="7" t="s">
        <v>127</v>
      </c>
      <c r="G45" s="15"/>
      <c r="H45" s="19"/>
      <c r="I45" s="5"/>
      <c r="J45" s="17"/>
      <c r="K45" s="16"/>
    </row>
    <row r="46" spans="1:11" ht="15.95" customHeight="1">
      <c r="D46" s="27"/>
      <c r="E46" s="7"/>
      <c r="G46" s="15"/>
      <c r="H46" s="19"/>
      <c r="I46" s="29" t="s">
        <v>15</v>
      </c>
      <c r="J46" s="68"/>
      <c r="K46" s="20"/>
    </row>
    <row r="47" spans="1:11" ht="15.95" customHeight="1">
      <c r="B47" s="63" t="s">
        <v>41</v>
      </c>
      <c r="C47" s="26"/>
      <c r="D47" s="45"/>
      <c r="E47" s="45"/>
      <c r="F47" s="45"/>
      <c r="G47" s="45"/>
      <c r="H47" s="46"/>
      <c r="I47" s="45"/>
      <c r="J47" s="45"/>
      <c r="K47" s="45"/>
    </row>
    <row r="48" spans="1:11" ht="15.95" customHeight="1">
      <c r="B48" s="57" t="s">
        <v>42</v>
      </c>
      <c r="D48" s="45"/>
      <c r="E48" s="45"/>
      <c r="F48" s="45"/>
      <c r="G48" s="45"/>
      <c r="H48" s="46"/>
      <c r="I48" s="45"/>
      <c r="J48" s="45"/>
      <c r="K48" s="45"/>
    </row>
    <row r="49" spans="1:11" ht="15.95" customHeight="1">
      <c r="A49" s="1">
        <v>1</v>
      </c>
      <c r="B49" s="2" t="s">
        <v>55</v>
      </c>
      <c r="D49" s="55"/>
      <c r="E49" s="56"/>
      <c r="F49" s="49"/>
      <c r="G49" s="50"/>
      <c r="H49" s="51"/>
      <c r="I49" s="52"/>
      <c r="J49" s="65"/>
      <c r="K49" s="66"/>
    </row>
    <row r="50" spans="1:11" ht="15.95" customHeight="1">
      <c r="B50" s="2" t="s">
        <v>56</v>
      </c>
      <c r="D50" s="55"/>
      <c r="E50" s="56"/>
      <c r="F50" s="49"/>
      <c r="G50" s="50"/>
      <c r="H50" s="51"/>
      <c r="I50" s="52"/>
      <c r="J50" s="65"/>
      <c r="K50" s="66"/>
    </row>
    <row r="51" spans="1:11" ht="15.95" customHeight="1">
      <c r="B51" s="2" t="s">
        <v>57</v>
      </c>
      <c r="D51" s="55"/>
      <c r="E51" s="56"/>
      <c r="F51" s="49"/>
      <c r="G51" s="50"/>
      <c r="H51" s="51"/>
      <c r="I51" s="52"/>
      <c r="J51" s="65"/>
      <c r="K51" s="66"/>
    </row>
    <row r="52" spans="1:11" ht="15.95" customHeight="1">
      <c r="B52" s="2" t="s">
        <v>58</v>
      </c>
      <c r="D52" s="55"/>
      <c r="E52" s="56"/>
      <c r="F52" s="49"/>
      <c r="G52" s="50"/>
      <c r="H52" s="51"/>
      <c r="I52" s="52"/>
      <c r="J52" s="65"/>
      <c r="K52" s="66"/>
    </row>
    <row r="53" spans="1:11" ht="15.95" customHeight="1">
      <c r="B53" s="2" t="s">
        <v>59</v>
      </c>
      <c r="D53" s="55">
        <v>1</v>
      </c>
      <c r="E53" s="56" t="s">
        <v>21</v>
      </c>
      <c r="F53" s="49">
        <v>11477</v>
      </c>
      <c r="G53" s="50" t="s">
        <v>8</v>
      </c>
      <c r="H53" s="51">
        <v>40</v>
      </c>
      <c r="I53" s="52" t="s">
        <v>22</v>
      </c>
      <c r="J53" s="65">
        <f>IF(MID(I53,1,2)=("P."),(ROUND(D53*((F53)+(H53/100)),)),IF(MID(I53,1,2)=("%o"),(ROUND(D53*(((F53)+(H53/100))/1000),)),IF(MID(I53,1,2)=("Ea"),(ROUND(D53*((F53)+(H53/100)),)),ROUND(D53*(((F53)+(H53/100))/100),))))</f>
        <v>11477</v>
      </c>
      <c r="K53" s="66" t="s">
        <v>9</v>
      </c>
    </row>
    <row r="54" spans="1:11" ht="15.95" customHeight="1">
      <c r="B54" s="57"/>
      <c r="D54" s="45"/>
      <c r="E54" s="45"/>
      <c r="F54" s="45"/>
      <c r="G54" s="45"/>
      <c r="H54" s="46"/>
      <c r="I54" s="45"/>
      <c r="J54" s="45"/>
      <c r="K54" s="45"/>
    </row>
    <row r="55" spans="1:11" ht="15.95" customHeight="1">
      <c r="A55" s="1">
        <v>2</v>
      </c>
      <c r="B55" s="2" t="s">
        <v>60</v>
      </c>
      <c r="D55" s="67"/>
      <c r="E55" s="2"/>
      <c r="F55" s="2"/>
      <c r="G55" s="2"/>
      <c r="H55" s="19"/>
      <c r="I55" s="2"/>
      <c r="J55" s="2"/>
      <c r="K55" s="2"/>
    </row>
    <row r="56" spans="1:11" ht="15.95" customHeight="1">
      <c r="B56" s="2" t="s">
        <v>61</v>
      </c>
      <c r="D56" s="67"/>
      <c r="E56" s="2"/>
      <c r="F56" s="2"/>
      <c r="G56" s="2"/>
      <c r="H56" s="19"/>
      <c r="I56" s="2"/>
      <c r="J56" s="2"/>
      <c r="K56" s="2"/>
    </row>
    <row r="57" spans="1:11" ht="15.95" customHeight="1">
      <c r="B57" s="2" t="s">
        <v>62</v>
      </c>
      <c r="D57" s="55">
        <v>1</v>
      </c>
      <c r="E57" s="56" t="s">
        <v>21</v>
      </c>
      <c r="F57" s="49">
        <v>3432</v>
      </c>
      <c r="G57" s="50" t="s">
        <v>8</v>
      </c>
      <c r="H57" s="51">
        <v>0</v>
      </c>
      <c r="I57" s="52" t="s">
        <v>22</v>
      </c>
      <c r="J57" s="65">
        <f>IF(MID(I57,1,2)=("P."),(ROUND(D57*((F57)+(H57/100)),)),IF(MID(I57,1,2)=("%o"),(ROUND(D57*(((F57)+(H57/100))/1000),)),IF(MID(I57,1,2)=("Ea"),(ROUND(D57*((F57)+(H57/100)),)),ROUND(D57*(((F57)+(H57/100))/100),))))</f>
        <v>3432</v>
      </c>
      <c r="K57" s="66" t="s">
        <v>9</v>
      </c>
    </row>
    <row r="58" spans="1:11" ht="15.95" customHeight="1">
      <c r="B58" s="57"/>
      <c r="D58" s="45"/>
      <c r="E58" s="45"/>
      <c r="F58" s="45"/>
      <c r="G58" s="45"/>
      <c r="H58" s="46"/>
      <c r="I58" s="45"/>
      <c r="J58" s="45"/>
      <c r="K58" s="45"/>
    </row>
    <row r="59" spans="1:11" ht="15.95" customHeight="1">
      <c r="A59" s="45">
        <v>3</v>
      </c>
      <c r="B59" s="2" t="s">
        <v>63</v>
      </c>
      <c r="D59" s="67"/>
      <c r="G59" s="23"/>
      <c r="H59" s="19"/>
      <c r="J59" s="24"/>
      <c r="K59" s="20"/>
    </row>
    <row r="60" spans="1:11" ht="15.95" customHeight="1">
      <c r="B60" s="2" t="s">
        <v>64</v>
      </c>
      <c r="D60" s="25"/>
      <c r="E60" s="2"/>
      <c r="F60" s="2"/>
      <c r="G60" s="2"/>
      <c r="H60" s="19"/>
      <c r="I60" s="2"/>
      <c r="J60" s="2"/>
      <c r="K60" s="2"/>
    </row>
    <row r="61" spans="1:11" ht="15.95" customHeight="1">
      <c r="B61" s="2" t="s">
        <v>65</v>
      </c>
      <c r="D61" s="55">
        <v>3</v>
      </c>
      <c r="E61" s="56" t="s">
        <v>21</v>
      </c>
      <c r="F61" s="49">
        <v>877</v>
      </c>
      <c r="G61" s="50" t="s">
        <v>8</v>
      </c>
      <c r="H61" s="51">
        <v>80</v>
      </c>
      <c r="I61" s="52" t="s">
        <v>22</v>
      </c>
      <c r="J61" s="65">
        <f>IF(MID(I61,1,2)=("P."),(ROUND(D61*((F61)+(H61/100)),)),IF(MID(I61,1,2)=("%o"),(ROUND(D61*(((F61)+(H61/100))/1000),)),IF(MID(I61,1,2)=("Ea"),(ROUND(D61*((F61)+(H61/100)),)),ROUND(D61*(((F61)+(H61/100))/100),))))</f>
        <v>2633</v>
      </c>
      <c r="K61" s="66" t="s">
        <v>9</v>
      </c>
    </row>
    <row r="62" spans="1:11" ht="15.95" customHeight="1">
      <c r="B62" s="57"/>
      <c r="D62" s="45"/>
      <c r="E62" s="45"/>
      <c r="F62" s="45"/>
      <c r="G62" s="45"/>
      <c r="H62" s="46"/>
      <c r="I62" s="45"/>
      <c r="J62" s="45"/>
      <c r="K62" s="45"/>
    </row>
    <row r="63" spans="1:11" ht="15.95" customHeight="1">
      <c r="A63" s="45">
        <v>4</v>
      </c>
      <c r="B63" s="34" t="s">
        <v>43</v>
      </c>
      <c r="G63" s="23"/>
      <c r="H63" s="19"/>
      <c r="J63" s="62"/>
      <c r="K63" s="20"/>
    </row>
    <row r="64" spans="1:11" ht="15.95" customHeight="1">
      <c r="A64" s="45"/>
      <c r="B64" s="2" t="s">
        <v>44</v>
      </c>
      <c r="G64" s="23"/>
      <c r="H64" s="19"/>
      <c r="J64" s="62"/>
      <c r="K64" s="20"/>
    </row>
    <row r="65" spans="1:13">
      <c r="A65" s="45"/>
      <c r="B65" s="2" t="s">
        <v>45</v>
      </c>
      <c r="D65" s="35"/>
      <c r="E65" s="42"/>
      <c r="G65" s="23"/>
      <c r="H65" s="19"/>
      <c r="J65" s="62"/>
      <c r="K65" s="20"/>
    </row>
    <row r="66" spans="1:13">
      <c r="A66" s="45"/>
      <c r="B66" s="2" t="s">
        <v>46</v>
      </c>
      <c r="D66" s="35"/>
      <c r="G66" s="23"/>
      <c r="H66" s="19"/>
      <c r="J66" s="62"/>
      <c r="K66" s="20"/>
    </row>
    <row r="67" spans="1:13">
      <c r="A67" s="45"/>
      <c r="B67" s="2" t="s">
        <v>47</v>
      </c>
      <c r="D67" s="36"/>
      <c r="G67" s="23"/>
      <c r="H67" s="19"/>
      <c r="J67" s="62"/>
      <c r="K67" s="20"/>
    </row>
    <row r="68" spans="1:13">
      <c r="A68" s="45"/>
      <c r="B68" s="59" t="s">
        <v>48</v>
      </c>
      <c r="D68" s="25"/>
      <c r="G68" s="23"/>
      <c r="H68" s="19"/>
      <c r="J68" s="62"/>
      <c r="K68" s="20"/>
    </row>
    <row r="69" spans="1:13" s="4" customFormat="1">
      <c r="A69" s="45"/>
      <c r="B69" s="2" t="s">
        <v>49</v>
      </c>
      <c r="C69" s="2"/>
      <c r="D69" s="3"/>
      <c r="F69" s="5"/>
      <c r="G69" s="6"/>
      <c r="I69" s="6"/>
      <c r="J69" s="5"/>
      <c r="L69" s="2"/>
      <c r="M69" s="2"/>
    </row>
    <row r="70" spans="1:13">
      <c r="A70" s="45"/>
      <c r="B70" s="2" t="s">
        <v>50</v>
      </c>
    </row>
    <row r="71" spans="1:13">
      <c r="A71" s="45"/>
      <c r="B71" s="2" t="s">
        <v>51</v>
      </c>
      <c r="D71" s="35"/>
    </row>
    <row r="72" spans="1:13">
      <c r="B72" s="2" t="s">
        <v>52</v>
      </c>
      <c r="D72" s="60">
        <v>787.5</v>
      </c>
      <c r="E72" s="64" t="s">
        <v>53</v>
      </c>
      <c r="F72" s="49">
        <v>95</v>
      </c>
      <c r="G72" s="50" t="s">
        <v>8</v>
      </c>
      <c r="H72" s="51">
        <v>26</v>
      </c>
      <c r="I72" s="52" t="s">
        <v>54</v>
      </c>
      <c r="J72" s="53">
        <f>IF(MID(I72,1,2)=("P."),(ROUND(D72*((F72)+(H72/100)),)),IF(MID(I72,1,2)=("%o"),(ROUND(D72*(((F72)+(H72/100))/1000),)),IF(MID(I72,1,2)=("Ea"),(ROUND(D72*((F72)+(H72/100)),)),ROUND(D72*(((F72)+(H72/100))/100),))))</f>
        <v>75017</v>
      </c>
      <c r="K72" s="54" t="s">
        <v>9</v>
      </c>
    </row>
    <row r="73" spans="1:13">
      <c r="D73" s="18"/>
      <c r="E73" s="21"/>
      <c r="G73" s="15"/>
      <c r="H73" s="19"/>
      <c r="J73" s="17"/>
      <c r="K73" s="16"/>
    </row>
    <row r="74" spans="1:13">
      <c r="A74" s="1">
        <v>5</v>
      </c>
      <c r="B74" s="47" t="s">
        <v>66</v>
      </c>
      <c r="C74" s="45"/>
      <c r="D74" s="55"/>
      <c r="E74" s="56"/>
      <c r="F74" s="49"/>
      <c r="G74" s="50"/>
      <c r="H74" s="51"/>
      <c r="I74" s="52"/>
      <c r="J74" s="65"/>
      <c r="K74" s="66"/>
    </row>
    <row r="75" spans="1:13">
      <c r="B75" s="47" t="s">
        <v>67</v>
      </c>
      <c r="C75" s="45"/>
      <c r="D75" s="55"/>
      <c r="E75" s="56"/>
      <c r="F75" s="49"/>
      <c r="G75" s="50"/>
      <c r="H75" s="51"/>
      <c r="I75" s="52"/>
      <c r="J75" s="65"/>
      <c r="K75" s="66"/>
    </row>
    <row r="76" spans="1:13">
      <c r="B76" s="47" t="s">
        <v>68</v>
      </c>
      <c r="C76" s="45"/>
      <c r="D76" s="55"/>
      <c r="E76" s="56"/>
      <c r="F76" s="49"/>
      <c r="G76" s="50"/>
      <c r="H76" s="51"/>
      <c r="I76" s="52"/>
      <c r="J76" s="65"/>
      <c r="K76" s="66"/>
    </row>
    <row r="77" spans="1:13">
      <c r="B77" s="47" t="s">
        <v>69</v>
      </c>
      <c r="C77" s="45"/>
      <c r="D77" s="55"/>
      <c r="E77" s="56"/>
      <c r="F77" s="49"/>
      <c r="G77" s="50"/>
      <c r="H77" s="51"/>
      <c r="I77" s="52"/>
      <c r="J77" s="65"/>
      <c r="K77" s="66"/>
    </row>
    <row r="78" spans="1:13">
      <c r="B78" s="47" t="s">
        <v>70</v>
      </c>
      <c r="C78" s="45"/>
      <c r="D78" s="55"/>
      <c r="E78" s="56"/>
      <c r="F78" s="49"/>
      <c r="G78" s="50"/>
      <c r="H78" s="51"/>
      <c r="I78" s="52"/>
      <c r="J78" s="65"/>
      <c r="K78" s="66"/>
    </row>
    <row r="79" spans="1:13">
      <c r="B79" s="47" t="s">
        <v>71</v>
      </c>
      <c r="C79" s="45"/>
      <c r="D79" s="55"/>
      <c r="E79" s="56"/>
      <c r="F79" s="49"/>
      <c r="G79" s="50"/>
      <c r="H79" s="51"/>
      <c r="I79" s="52"/>
      <c r="J79" s="65"/>
      <c r="K79" s="66"/>
    </row>
    <row r="80" spans="1:13">
      <c r="B80" s="47" t="s">
        <v>72</v>
      </c>
      <c r="C80" s="45"/>
      <c r="D80" s="55">
        <v>2</v>
      </c>
      <c r="E80" s="56" t="s">
        <v>20</v>
      </c>
      <c r="F80" s="49">
        <v>37505</v>
      </c>
      <c r="G80" s="50" t="s">
        <v>8</v>
      </c>
      <c r="H80" s="51">
        <v>42</v>
      </c>
      <c r="I80" s="52" t="s">
        <v>22</v>
      </c>
      <c r="J80" s="65">
        <f>IF(MID(I80,1,2)=("P."),(ROUND(D80*((F80)+(H80/100)),)),IF(MID(I80,1,2)=("%o"),(ROUND(D80*(((F80)+(H80/100))/1000),)),IF(MID(I80,1,2)=("Ea"),(ROUND(D80*((F80)+(H80/100)),)),ROUND(D80*(((F80)+(H80/100))/100),))))</f>
        <v>75011</v>
      </c>
      <c r="K80" s="66" t="s">
        <v>9</v>
      </c>
    </row>
    <row r="81" spans="1:11">
      <c r="B81" s="47"/>
      <c r="C81" s="45"/>
      <c r="D81" s="55"/>
      <c r="E81" s="56"/>
      <c r="F81" s="49"/>
      <c r="G81" s="50"/>
      <c r="H81" s="51"/>
      <c r="I81" s="52"/>
      <c r="J81" s="65"/>
      <c r="K81" s="66"/>
    </row>
    <row r="82" spans="1:11">
      <c r="A82" s="1">
        <v>6</v>
      </c>
      <c r="B82" s="2" t="s">
        <v>85</v>
      </c>
      <c r="D82" s="55"/>
      <c r="E82" s="56"/>
      <c r="F82" s="49"/>
      <c r="G82" s="50"/>
      <c r="H82" s="51"/>
      <c r="I82" s="52"/>
      <c r="J82" s="65"/>
      <c r="K82" s="66"/>
    </row>
    <row r="83" spans="1:11">
      <c r="A83" s="45"/>
      <c r="B83" s="2" t="s">
        <v>86</v>
      </c>
      <c r="D83" s="55"/>
      <c r="E83" s="56"/>
      <c r="F83" s="49"/>
      <c r="G83" s="50"/>
      <c r="H83" s="51"/>
      <c r="I83" s="52"/>
      <c r="J83" s="65"/>
      <c r="K83" s="66"/>
    </row>
    <row r="84" spans="1:11">
      <c r="A84" s="45"/>
      <c r="B84" s="2" t="s">
        <v>87</v>
      </c>
      <c r="D84" s="55"/>
      <c r="E84" s="56"/>
      <c r="F84" s="49"/>
      <c r="G84" s="50"/>
      <c r="H84" s="51"/>
      <c r="I84" s="52"/>
      <c r="J84" s="65"/>
      <c r="K84" s="66"/>
    </row>
    <row r="85" spans="1:11">
      <c r="B85" s="2" t="s">
        <v>88</v>
      </c>
      <c r="D85" s="55"/>
      <c r="E85" s="56"/>
      <c r="F85" s="49"/>
      <c r="G85" s="50"/>
      <c r="H85" s="51"/>
      <c r="I85" s="52"/>
      <c r="J85" s="65"/>
      <c r="K85" s="66"/>
    </row>
    <row r="86" spans="1:11">
      <c r="B86" s="2" t="s">
        <v>89</v>
      </c>
      <c r="D86" s="55"/>
      <c r="E86" s="56"/>
      <c r="F86" s="49"/>
      <c r="G86" s="50"/>
      <c r="H86" s="51"/>
      <c r="I86" s="52"/>
      <c r="J86" s="65"/>
      <c r="K86" s="66"/>
    </row>
    <row r="87" spans="1:11">
      <c r="A87" s="2"/>
      <c r="B87" s="2" t="s">
        <v>90</v>
      </c>
      <c r="D87" s="55"/>
      <c r="E87" s="56"/>
      <c r="F87" s="49"/>
      <c r="G87" s="50"/>
      <c r="H87" s="51"/>
      <c r="I87" s="52"/>
      <c r="J87" s="65"/>
      <c r="K87" s="66"/>
    </row>
    <row r="88" spans="1:11">
      <c r="A88" s="2"/>
      <c r="B88" s="2" t="s">
        <v>91</v>
      </c>
      <c r="D88" s="55"/>
      <c r="E88" s="56"/>
      <c r="F88" s="49"/>
      <c r="G88" s="50"/>
      <c r="H88" s="51"/>
      <c r="I88" s="52"/>
      <c r="J88" s="65"/>
      <c r="K88" s="66"/>
    </row>
    <row r="89" spans="1:11">
      <c r="A89" s="2"/>
      <c r="B89" s="2" t="s">
        <v>92</v>
      </c>
      <c r="D89" s="55"/>
      <c r="E89" s="56"/>
      <c r="F89" s="49"/>
      <c r="G89" s="50"/>
      <c r="H89" s="51"/>
      <c r="I89" s="52"/>
      <c r="J89" s="65"/>
      <c r="K89" s="66"/>
    </row>
    <row r="90" spans="1:11">
      <c r="A90" s="2"/>
      <c r="B90" s="2" t="s">
        <v>93</v>
      </c>
      <c r="D90" s="55"/>
      <c r="E90" s="56"/>
      <c r="F90" s="49"/>
      <c r="G90" s="50"/>
      <c r="H90" s="51"/>
      <c r="I90" s="52"/>
      <c r="J90" s="65"/>
      <c r="K90" s="66"/>
    </row>
    <row r="91" spans="1:11">
      <c r="A91" s="2"/>
      <c r="B91" s="2" t="s">
        <v>94</v>
      </c>
      <c r="D91" s="55"/>
      <c r="E91" s="56"/>
      <c r="F91" s="49"/>
      <c r="G91" s="50"/>
      <c r="H91" s="51"/>
      <c r="I91" s="52"/>
      <c r="J91" s="65"/>
      <c r="K91" s="66"/>
    </row>
    <row r="92" spans="1:11">
      <c r="A92" s="2"/>
      <c r="B92" s="2" t="s">
        <v>95</v>
      </c>
      <c r="D92" s="55">
        <v>1</v>
      </c>
      <c r="E92" s="64" t="s">
        <v>21</v>
      </c>
      <c r="F92" s="49">
        <v>5162</v>
      </c>
      <c r="G92" s="50" t="s">
        <v>8</v>
      </c>
      <c r="H92" s="51">
        <v>30</v>
      </c>
      <c r="I92" s="52" t="s">
        <v>22</v>
      </c>
      <c r="J92" s="53">
        <f>IF(MID(I92,1,2)=("P."),(ROUND(D92*((F92)+(H92/100)),)),IF(MID(I92,1,2)=("%o"),(ROUND(D92*(((F92)+(H92/100))/1000),)),IF(MID(I92,1,2)=("Ea"),(ROUND(D92*((F92)+(H92/100)),)),ROUND(D92*(((F92)+(H92/100))/100),))))</f>
        <v>5162</v>
      </c>
      <c r="K92" s="54" t="s">
        <v>9</v>
      </c>
    </row>
    <row r="93" spans="1:11">
      <c r="A93" s="45"/>
      <c r="D93" s="55"/>
      <c r="E93" s="56"/>
      <c r="F93" s="49"/>
      <c r="G93" s="50"/>
      <c r="H93" s="51"/>
      <c r="I93" s="61" t="s">
        <v>14</v>
      </c>
      <c r="J93" s="68">
        <f>SUM(J53:J92)</f>
        <v>172732</v>
      </c>
      <c r="K93" s="32" t="s">
        <v>9</v>
      </c>
    </row>
    <row r="94" spans="1:11">
      <c r="A94" s="45"/>
      <c r="D94" s="55"/>
      <c r="E94" s="56" t="s">
        <v>128</v>
      </c>
      <c r="F94" s="49"/>
      <c r="G94" s="50"/>
      <c r="H94" s="51"/>
      <c r="I94" s="61"/>
      <c r="J94" s="31"/>
      <c r="K94" s="32"/>
    </row>
    <row r="95" spans="1:11">
      <c r="A95" s="45"/>
      <c r="D95" s="55"/>
      <c r="E95" s="56"/>
      <c r="F95" s="49"/>
      <c r="G95" s="50"/>
      <c r="H95" s="51"/>
      <c r="I95" s="61" t="s">
        <v>14</v>
      </c>
      <c r="J95" s="68"/>
      <c r="K95" s="32"/>
    </row>
    <row r="96" spans="1:11">
      <c r="A96" s="45"/>
      <c r="B96" s="57" t="s">
        <v>73</v>
      </c>
    </row>
    <row r="97" spans="1:11">
      <c r="A97" s="45">
        <v>1</v>
      </c>
      <c r="B97" s="47" t="s">
        <v>74</v>
      </c>
      <c r="C97" s="45"/>
      <c r="D97" s="55"/>
      <c r="E97" s="56"/>
      <c r="F97" s="49"/>
      <c r="G97" s="50"/>
      <c r="H97" s="51"/>
      <c r="I97" s="52"/>
      <c r="J97" s="53"/>
      <c r="K97" s="54"/>
    </row>
    <row r="98" spans="1:11">
      <c r="A98" s="45"/>
      <c r="B98" s="47" t="s">
        <v>75</v>
      </c>
      <c r="C98" s="45"/>
      <c r="D98" s="55"/>
      <c r="E98" s="56"/>
      <c r="F98" s="49"/>
      <c r="G98" s="50"/>
      <c r="H98" s="51"/>
      <c r="I98" s="52"/>
      <c r="J98" s="53"/>
      <c r="K98" s="54"/>
    </row>
    <row r="99" spans="1:11">
      <c r="A99" s="45"/>
      <c r="B99" s="47" t="s">
        <v>76</v>
      </c>
      <c r="C99" s="45"/>
      <c r="D99" s="55"/>
      <c r="E99" s="56"/>
      <c r="F99" s="49"/>
      <c r="G99" s="50"/>
      <c r="H99" s="51"/>
      <c r="I99" s="52"/>
      <c r="J99" s="53"/>
      <c r="K99" s="54"/>
    </row>
    <row r="100" spans="1:11">
      <c r="A100" s="45"/>
      <c r="B100" s="47" t="s">
        <v>77</v>
      </c>
      <c r="C100" s="45"/>
      <c r="D100" s="55"/>
      <c r="E100" s="56"/>
      <c r="F100" s="49"/>
      <c r="G100" s="50"/>
      <c r="H100" s="51"/>
      <c r="I100" s="52"/>
      <c r="J100" s="53"/>
      <c r="K100" s="54"/>
    </row>
    <row r="101" spans="1:11">
      <c r="A101" s="45"/>
      <c r="B101" s="47" t="s">
        <v>78</v>
      </c>
      <c r="C101" s="45"/>
      <c r="D101" s="55"/>
      <c r="E101" s="56"/>
      <c r="F101" s="49"/>
      <c r="G101" s="50"/>
      <c r="H101" s="51"/>
      <c r="I101" s="52"/>
      <c r="J101" s="53"/>
      <c r="K101" s="54"/>
    </row>
    <row r="102" spans="1:11">
      <c r="A102" s="45"/>
      <c r="B102" s="47" t="s">
        <v>79</v>
      </c>
      <c r="C102" s="45"/>
      <c r="D102" s="55"/>
      <c r="E102" s="56"/>
      <c r="F102" s="49"/>
      <c r="G102" s="50"/>
      <c r="H102" s="51"/>
      <c r="I102" s="52"/>
      <c r="J102" s="53"/>
      <c r="K102" s="54"/>
    </row>
    <row r="103" spans="1:11">
      <c r="A103" s="45"/>
      <c r="B103" s="47" t="s">
        <v>80</v>
      </c>
      <c r="C103" s="45"/>
      <c r="D103" s="55"/>
      <c r="E103" s="56"/>
      <c r="F103" s="49"/>
      <c r="G103" s="50"/>
      <c r="H103" s="51"/>
      <c r="I103" s="52"/>
      <c r="J103" s="53"/>
      <c r="K103" s="54"/>
    </row>
    <row r="104" spans="1:11">
      <c r="A104" s="45"/>
      <c r="B104" s="47" t="s">
        <v>81</v>
      </c>
      <c r="C104" s="45"/>
      <c r="D104" s="55"/>
      <c r="E104" s="56"/>
      <c r="F104" s="49"/>
      <c r="G104" s="50"/>
      <c r="H104" s="51"/>
      <c r="I104" s="52"/>
      <c r="J104" s="53"/>
      <c r="K104" s="54"/>
    </row>
    <row r="105" spans="1:11">
      <c r="A105" s="45"/>
      <c r="B105" s="47" t="s">
        <v>82</v>
      </c>
      <c r="C105" s="45"/>
      <c r="D105" s="55"/>
      <c r="E105" s="56"/>
      <c r="F105" s="49"/>
      <c r="G105" s="50"/>
      <c r="H105" s="51"/>
      <c r="I105" s="52"/>
      <c r="J105" s="53"/>
      <c r="K105" s="54"/>
    </row>
    <row r="106" spans="1:11">
      <c r="A106" s="45"/>
      <c r="B106" s="47" t="s">
        <v>83</v>
      </c>
      <c r="C106" s="45"/>
      <c r="D106" s="55"/>
      <c r="E106" s="56"/>
      <c r="F106" s="49"/>
      <c r="G106" s="50"/>
      <c r="H106" s="51"/>
      <c r="I106" s="52"/>
      <c r="J106" s="53"/>
      <c r="K106" s="54"/>
    </row>
    <row r="107" spans="1:11">
      <c r="A107" s="45"/>
      <c r="B107" s="47" t="s">
        <v>84</v>
      </c>
      <c r="C107" s="45"/>
      <c r="D107" s="60">
        <v>43</v>
      </c>
      <c r="E107" s="56" t="s">
        <v>10</v>
      </c>
      <c r="F107" s="49"/>
      <c r="G107" s="50"/>
      <c r="H107" s="51"/>
      <c r="I107" s="52" t="s">
        <v>31</v>
      </c>
      <c r="J107" s="53"/>
      <c r="K107" s="54"/>
    </row>
    <row r="108" spans="1:11">
      <c r="A108" s="45"/>
      <c r="B108" s="47"/>
      <c r="C108" s="45"/>
      <c r="D108" s="60"/>
      <c r="E108" s="56"/>
      <c r="F108" s="49"/>
      <c r="G108" s="50"/>
      <c r="H108" s="51"/>
      <c r="I108" s="52"/>
      <c r="J108" s="53"/>
      <c r="K108" s="54"/>
    </row>
    <row r="109" spans="1:11">
      <c r="A109" s="45">
        <v>2</v>
      </c>
      <c r="B109" s="2" t="s">
        <v>96</v>
      </c>
      <c r="D109" s="2"/>
      <c r="E109" s="2"/>
      <c r="F109" s="2"/>
      <c r="G109" s="2"/>
      <c r="H109" s="2"/>
      <c r="I109" s="2"/>
      <c r="J109" s="2"/>
      <c r="K109" s="2"/>
    </row>
    <row r="110" spans="1:11">
      <c r="A110" s="45"/>
      <c r="B110" s="2" t="s">
        <v>97</v>
      </c>
      <c r="D110" s="2"/>
      <c r="E110" s="2"/>
      <c r="F110" s="2"/>
      <c r="G110" s="2"/>
      <c r="H110" s="2"/>
      <c r="I110" s="2"/>
      <c r="J110" s="2"/>
      <c r="K110" s="2"/>
    </row>
    <row r="111" spans="1:11">
      <c r="A111" s="45"/>
      <c r="B111" s="2" t="s">
        <v>98</v>
      </c>
      <c r="D111" s="2"/>
      <c r="E111" s="2"/>
      <c r="F111" s="2"/>
      <c r="G111" s="2"/>
      <c r="H111" s="2"/>
      <c r="I111" s="2"/>
      <c r="J111" s="2"/>
      <c r="K111" s="2"/>
    </row>
    <row r="112" spans="1:11">
      <c r="A112" s="45"/>
      <c r="B112" s="2" t="s">
        <v>99</v>
      </c>
      <c r="D112" s="2"/>
      <c r="E112" s="2"/>
      <c r="F112" s="2"/>
      <c r="G112" s="2"/>
      <c r="H112" s="2"/>
      <c r="I112" s="2"/>
      <c r="J112" s="2"/>
      <c r="K112" s="2"/>
    </row>
    <row r="113" spans="1:11">
      <c r="A113" s="45"/>
      <c r="B113" s="2" t="s">
        <v>100</v>
      </c>
      <c r="I113" s="61"/>
      <c r="J113" s="31"/>
      <c r="K113" s="32"/>
    </row>
    <row r="114" spans="1:11">
      <c r="A114" s="45"/>
      <c r="B114" s="2" t="s">
        <v>101</v>
      </c>
      <c r="I114" s="61"/>
      <c r="J114" s="31"/>
      <c r="K114" s="32"/>
    </row>
    <row r="115" spans="1:11">
      <c r="A115" s="45"/>
      <c r="B115" s="47" t="s">
        <v>102</v>
      </c>
      <c r="C115" s="45"/>
      <c r="D115" s="55"/>
      <c r="E115" s="56"/>
      <c r="F115" s="49"/>
      <c r="G115" s="50"/>
      <c r="H115" s="51"/>
      <c r="I115" s="52"/>
      <c r="J115" s="53"/>
      <c r="K115" s="54"/>
    </row>
    <row r="116" spans="1:11">
      <c r="A116" s="45"/>
      <c r="B116" s="47" t="s">
        <v>103</v>
      </c>
      <c r="C116" s="45"/>
      <c r="D116" s="55"/>
      <c r="E116" s="56"/>
      <c r="F116" s="49"/>
      <c r="G116" s="50"/>
      <c r="H116" s="51"/>
      <c r="I116" s="52"/>
      <c r="J116" s="53"/>
      <c r="K116" s="54"/>
    </row>
    <row r="117" spans="1:11">
      <c r="A117" s="45"/>
      <c r="B117" s="47" t="s">
        <v>104</v>
      </c>
      <c r="C117" s="45"/>
      <c r="D117" s="18">
        <v>221.5</v>
      </c>
      <c r="E117" s="21" t="s">
        <v>10</v>
      </c>
      <c r="G117" s="15"/>
      <c r="H117" s="19"/>
      <c r="I117" s="6" t="s">
        <v>31</v>
      </c>
      <c r="J117" s="17"/>
      <c r="K117" s="16"/>
    </row>
    <row r="118" spans="1:11">
      <c r="A118" s="45"/>
      <c r="B118" s="47"/>
      <c r="C118" s="45"/>
      <c r="D118" s="18"/>
      <c r="E118" s="21"/>
      <c r="G118" s="15"/>
      <c r="H118" s="19"/>
      <c r="J118" s="17"/>
      <c r="K118" s="16"/>
    </row>
    <row r="119" spans="1:11">
      <c r="A119" s="45">
        <v>3</v>
      </c>
      <c r="B119" s="47" t="s">
        <v>113</v>
      </c>
      <c r="C119" s="45"/>
      <c r="D119" s="55"/>
      <c r="E119" s="56"/>
      <c r="F119" s="49"/>
      <c r="G119" s="50"/>
      <c r="H119" s="51"/>
      <c r="I119" s="52"/>
      <c r="J119" s="53"/>
      <c r="K119" s="54"/>
    </row>
    <row r="120" spans="1:11">
      <c r="A120" s="45"/>
      <c r="B120" s="47" t="s">
        <v>114</v>
      </c>
      <c r="C120" s="45"/>
      <c r="D120" s="55"/>
      <c r="E120" s="56"/>
      <c r="F120" s="49"/>
      <c r="G120" s="50"/>
      <c r="H120" s="51"/>
      <c r="I120" s="52"/>
      <c r="J120" s="53"/>
      <c r="K120" s="54"/>
    </row>
    <row r="121" spans="1:11">
      <c r="A121" s="45"/>
      <c r="B121" s="47" t="s">
        <v>115</v>
      </c>
      <c r="C121" s="45"/>
      <c r="D121" s="55"/>
      <c r="E121" s="56"/>
      <c r="F121" s="49"/>
      <c r="G121" s="50"/>
      <c r="H121" s="51"/>
      <c r="I121" s="52"/>
      <c r="J121" s="53"/>
      <c r="K121" s="54"/>
    </row>
    <row r="122" spans="1:11">
      <c r="A122" s="45"/>
      <c r="B122" s="47" t="s">
        <v>116</v>
      </c>
      <c r="C122" s="45"/>
      <c r="D122" s="55"/>
      <c r="E122" s="56"/>
      <c r="F122" s="49"/>
      <c r="G122" s="50"/>
      <c r="H122" s="51"/>
      <c r="I122" s="52"/>
      <c r="J122" s="53"/>
      <c r="K122" s="54"/>
    </row>
    <row r="123" spans="1:11">
      <c r="A123" s="45"/>
      <c r="B123" s="47" t="s">
        <v>117</v>
      </c>
      <c r="C123" s="45"/>
      <c r="D123" s="55"/>
      <c r="E123" s="56"/>
      <c r="F123" s="49"/>
      <c r="G123" s="50"/>
      <c r="H123" s="51"/>
      <c r="I123" s="52"/>
      <c r="J123" s="53"/>
      <c r="K123" s="54"/>
    </row>
    <row r="124" spans="1:11">
      <c r="A124" s="45"/>
      <c r="B124" s="47" t="s">
        <v>118</v>
      </c>
      <c r="C124" s="45"/>
      <c r="D124" s="55"/>
      <c r="E124" s="56"/>
      <c r="F124" s="49"/>
      <c r="G124" s="50"/>
      <c r="H124" s="51"/>
      <c r="I124" s="52"/>
      <c r="J124" s="53"/>
      <c r="K124" s="54"/>
    </row>
    <row r="125" spans="1:11">
      <c r="A125" s="45"/>
      <c r="B125" s="47" t="s">
        <v>119</v>
      </c>
      <c r="C125" s="45"/>
      <c r="D125" s="55"/>
      <c r="E125" s="56"/>
      <c r="F125" s="49"/>
      <c r="G125" s="50"/>
      <c r="H125" s="51"/>
      <c r="I125" s="52"/>
      <c r="J125" s="53"/>
      <c r="K125" s="54"/>
    </row>
    <row r="126" spans="1:11">
      <c r="A126" s="45"/>
      <c r="B126" s="47" t="s">
        <v>120</v>
      </c>
      <c r="C126" s="45"/>
      <c r="D126" s="55"/>
      <c r="E126" s="56"/>
      <c r="F126" s="49"/>
      <c r="G126" s="50"/>
      <c r="H126" s="51"/>
      <c r="I126" s="52"/>
      <c r="J126" s="53"/>
      <c r="K126" s="54"/>
    </row>
    <row r="127" spans="1:11">
      <c r="A127" s="45"/>
      <c r="B127" s="47" t="s">
        <v>121</v>
      </c>
      <c r="C127" s="45"/>
      <c r="D127" s="55"/>
      <c r="E127" s="56"/>
      <c r="F127" s="49"/>
      <c r="G127" s="50"/>
      <c r="H127" s="51"/>
      <c r="I127" s="52"/>
      <c r="J127" s="53"/>
      <c r="K127" s="54"/>
    </row>
    <row r="128" spans="1:11">
      <c r="A128" s="45"/>
      <c r="B128" s="47" t="s">
        <v>122</v>
      </c>
      <c r="C128" s="45"/>
      <c r="D128" s="60">
        <v>77.34</v>
      </c>
      <c r="E128" s="56" t="s">
        <v>10</v>
      </c>
      <c r="F128" s="49"/>
      <c r="G128" s="50"/>
      <c r="H128" s="51"/>
      <c r="I128" s="52" t="s">
        <v>31</v>
      </c>
      <c r="J128" s="53"/>
      <c r="K128" s="54"/>
    </row>
    <row r="129" spans="1:11">
      <c r="A129" s="45"/>
      <c r="B129" s="59"/>
      <c r="D129" s="33"/>
      <c r="E129" s="56"/>
      <c r="F129" s="49"/>
      <c r="G129" s="50"/>
      <c r="H129" s="51"/>
      <c r="I129" s="61" t="s">
        <v>14</v>
      </c>
      <c r="J129" s="68"/>
      <c r="K129" s="32"/>
    </row>
    <row r="130" spans="1:11">
      <c r="A130" s="45"/>
      <c r="B130" s="47"/>
      <c r="C130" s="47"/>
      <c r="D130" s="73"/>
      <c r="E130" s="73"/>
      <c r="F130" s="73"/>
      <c r="G130" s="73"/>
      <c r="H130" s="73"/>
      <c r="I130" s="73"/>
      <c r="J130" s="45"/>
      <c r="K130" s="45"/>
    </row>
    <row r="131" spans="1:11">
      <c r="A131" s="45"/>
      <c r="B131" s="71" t="s">
        <v>129</v>
      </c>
      <c r="C131" s="45"/>
      <c r="D131" s="45"/>
      <c r="E131" s="45"/>
      <c r="F131" s="45"/>
      <c r="G131" s="45"/>
      <c r="H131" s="46"/>
      <c r="I131" s="45"/>
      <c r="J131" s="45"/>
      <c r="K131" s="45"/>
    </row>
    <row r="132" spans="1:11">
      <c r="A132" s="45">
        <v>1</v>
      </c>
      <c r="B132" s="74" t="s">
        <v>130</v>
      </c>
      <c r="C132" s="74"/>
      <c r="D132" s="74"/>
      <c r="E132" s="74"/>
      <c r="F132" s="74"/>
      <c r="G132" s="74"/>
      <c r="H132" s="74"/>
      <c r="I132" s="74"/>
      <c r="J132" s="74"/>
      <c r="K132" s="45"/>
    </row>
    <row r="133" spans="1:11">
      <c r="A133" s="45"/>
      <c r="B133" s="74"/>
      <c r="C133" s="74"/>
      <c r="D133" s="74"/>
      <c r="E133" s="74"/>
      <c r="F133" s="74"/>
      <c r="G133" s="74"/>
      <c r="H133" s="74"/>
      <c r="I133" s="74"/>
      <c r="J133" s="74"/>
      <c r="K133" s="45"/>
    </row>
    <row r="134" spans="1:11">
      <c r="A134" s="45"/>
      <c r="B134" s="74"/>
      <c r="C134" s="74"/>
      <c r="D134" s="74"/>
      <c r="E134" s="74"/>
      <c r="F134" s="74"/>
      <c r="G134" s="74"/>
      <c r="H134" s="74"/>
      <c r="I134" s="74"/>
      <c r="J134" s="74"/>
      <c r="K134" s="45"/>
    </row>
    <row r="135" spans="1:11">
      <c r="A135" s="45"/>
      <c r="B135" s="74"/>
      <c r="C135" s="74"/>
      <c r="D135" s="74"/>
      <c r="E135" s="74"/>
      <c r="F135" s="74"/>
      <c r="G135" s="74"/>
      <c r="H135" s="74"/>
      <c r="I135" s="74"/>
      <c r="J135" s="74"/>
      <c r="K135" s="45"/>
    </row>
    <row r="136" spans="1:11" ht="15.75">
      <c r="A136" s="45">
        <v>2</v>
      </c>
      <c r="B136" s="44" t="s">
        <v>131</v>
      </c>
      <c r="C136" s="45"/>
      <c r="D136" s="45"/>
      <c r="E136" s="45"/>
      <c r="F136" s="45"/>
      <c r="G136" s="45"/>
      <c r="H136" s="46"/>
      <c r="I136" s="45"/>
      <c r="J136" s="45"/>
      <c r="K136" s="45"/>
    </row>
    <row r="137" spans="1:11" ht="15.75">
      <c r="A137" s="45">
        <v>3</v>
      </c>
      <c r="B137" s="44" t="s">
        <v>132</v>
      </c>
      <c r="C137" s="45"/>
      <c r="D137" s="45"/>
      <c r="E137" s="45"/>
      <c r="F137" s="45"/>
      <c r="G137" s="45"/>
      <c r="H137" s="46"/>
      <c r="I137" s="45"/>
      <c r="J137" s="45"/>
      <c r="K137" s="45"/>
    </row>
    <row r="138" spans="1:11">
      <c r="A138" s="45"/>
      <c r="C138" s="45"/>
      <c r="D138" s="45"/>
      <c r="E138" s="45"/>
      <c r="F138" s="45"/>
      <c r="G138" s="45"/>
      <c r="H138" s="46"/>
      <c r="I138" s="45"/>
      <c r="J138" s="45"/>
      <c r="K138" s="45"/>
    </row>
    <row r="139" spans="1:11" ht="15.75">
      <c r="A139" s="45"/>
      <c r="B139" s="44"/>
      <c r="C139" s="45"/>
      <c r="D139" s="45"/>
      <c r="E139" s="45"/>
      <c r="F139" s="45"/>
      <c r="G139" s="45"/>
      <c r="H139" s="46"/>
      <c r="I139" s="45"/>
      <c r="J139" s="45"/>
      <c r="K139" s="45"/>
    </row>
    <row r="140" spans="1:11">
      <c r="E140" s="45"/>
      <c r="F140" s="45"/>
      <c r="G140" s="45"/>
      <c r="H140" s="46"/>
      <c r="I140" s="45"/>
      <c r="J140" s="45"/>
      <c r="K140" s="45"/>
    </row>
    <row r="141" spans="1:11">
      <c r="A141" s="46" t="s">
        <v>133</v>
      </c>
      <c r="B141" s="47"/>
      <c r="C141" s="45"/>
      <c r="D141" s="45"/>
      <c r="E141" s="45"/>
      <c r="F141" s="45"/>
      <c r="G141" s="45"/>
      <c r="H141" s="46"/>
      <c r="I141" s="45"/>
      <c r="J141" s="45"/>
      <c r="K141" s="45"/>
    </row>
    <row r="142" spans="1:11">
      <c r="A142" s="45"/>
      <c r="B142" s="47"/>
      <c r="C142" s="45"/>
      <c r="D142" s="45"/>
      <c r="E142" s="45"/>
      <c r="F142" s="45"/>
      <c r="G142" s="45"/>
      <c r="H142" s="46"/>
      <c r="I142" s="45"/>
      <c r="J142" s="45"/>
      <c r="K142" s="45"/>
    </row>
    <row r="143" spans="1:11">
      <c r="C143" s="78" t="s">
        <v>136</v>
      </c>
      <c r="D143" s="45"/>
      <c r="E143" s="45"/>
      <c r="F143" s="45"/>
      <c r="G143" s="45"/>
      <c r="H143" s="46"/>
      <c r="I143" s="78" t="s">
        <v>136</v>
      </c>
      <c r="J143" s="45"/>
      <c r="K143" s="45"/>
    </row>
    <row r="144" spans="1:11">
      <c r="A144" s="45"/>
      <c r="B144" s="34"/>
      <c r="C144" s="45" t="s">
        <v>16</v>
      </c>
      <c r="D144" s="45"/>
      <c r="E144" s="45"/>
      <c r="F144" s="45"/>
      <c r="G144" s="45"/>
      <c r="H144" s="46"/>
      <c r="I144" s="45" t="s">
        <v>123</v>
      </c>
      <c r="J144" s="45"/>
      <c r="K144" s="45"/>
    </row>
    <row r="145" spans="1:11">
      <c r="A145" s="45"/>
      <c r="B145" s="34"/>
      <c r="C145" s="70" t="s">
        <v>134</v>
      </c>
      <c r="D145" s="45"/>
      <c r="E145" s="45"/>
      <c r="F145" s="45"/>
      <c r="G145" s="45"/>
      <c r="H145" s="46"/>
      <c r="I145" s="70" t="s">
        <v>135</v>
      </c>
      <c r="J145" s="45"/>
      <c r="K145" s="45"/>
    </row>
    <row r="146" spans="1:11">
      <c r="A146" s="45"/>
      <c r="B146" s="34"/>
      <c r="C146" s="48" t="s">
        <v>124</v>
      </c>
      <c r="D146" s="45"/>
      <c r="E146" s="45"/>
      <c r="F146" s="45"/>
      <c r="G146" s="45"/>
      <c r="H146" s="46"/>
      <c r="I146" s="48" t="s">
        <v>124</v>
      </c>
      <c r="J146" s="45"/>
      <c r="K146" s="45"/>
    </row>
    <row r="147" spans="1:11">
      <c r="D147" s="69"/>
    </row>
    <row r="148" spans="1:11">
      <c r="A148" s="2"/>
      <c r="D148" s="2"/>
      <c r="E148" s="2"/>
      <c r="F148" s="2"/>
      <c r="G148" s="2"/>
      <c r="H148" s="2"/>
      <c r="I148" s="2"/>
      <c r="J148" s="2"/>
      <c r="K148" s="2"/>
    </row>
    <row r="149" spans="1:11">
      <c r="A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D153" s="2"/>
      <c r="E153" s="2"/>
      <c r="F153" s="2"/>
      <c r="G153" s="2"/>
      <c r="H153" s="2"/>
      <c r="I153" s="2"/>
      <c r="J153" s="2"/>
      <c r="K153" s="2"/>
    </row>
    <row r="154" spans="1:11">
      <c r="B154" s="47"/>
      <c r="C154" s="45"/>
      <c r="D154" s="35"/>
    </row>
    <row r="155" spans="1:11">
      <c r="B155" s="47"/>
      <c r="C155" s="48"/>
    </row>
    <row r="159" spans="1:11" ht="15.75">
      <c r="G159" s="37"/>
    </row>
    <row r="160" spans="1:11" ht="15.75">
      <c r="G160" s="38"/>
    </row>
    <row r="161" spans="5:7" ht="15.75">
      <c r="G161" s="38"/>
    </row>
    <row r="171" spans="5:7">
      <c r="E171" s="39"/>
    </row>
    <row r="203" spans="4:5">
      <c r="E203" s="7"/>
    </row>
    <row r="205" spans="4:5">
      <c r="D205" s="40"/>
    </row>
    <row r="253" spans="10:10">
      <c r="J253" s="41"/>
    </row>
    <row r="254" spans="10:10">
      <c r="J254" s="41"/>
    </row>
    <row r="255" spans="10:10">
      <c r="J255" s="41"/>
    </row>
    <row r="256" spans="10:10">
      <c r="J256" s="41"/>
    </row>
    <row r="257" spans="4:10">
      <c r="J257" s="41"/>
    </row>
    <row r="258" spans="4:10">
      <c r="J258" s="41"/>
    </row>
    <row r="259" spans="4:10">
      <c r="J259" s="41"/>
    </row>
    <row r="261" spans="4:10">
      <c r="E261" s="7"/>
    </row>
    <row r="263" spans="4:10">
      <c r="D263" s="40"/>
    </row>
  </sheetData>
  <mergeCells count="6">
    <mergeCell ref="C2:K3"/>
    <mergeCell ref="D130:I130"/>
    <mergeCell ref="B132:J135"/>
    <mergeCell ref="B5:C5"/>
    <mergeCell ref="D5:E5"/>
    <mergeCell ref="F5:H5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B</vt:lpstr>
      <vt:lpstr>'Schedule B'!Print_Area</vt:lpstr>
      <vt:lpstr>'Schedule B'!Print_Titles</vt:lpstr>
    </vt:vector>
  </TitlesOfParts>
  <Company>nil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Sajjad</cp:lastModifiedBy>
  <cp:lastPrinted>2015-05-12T21:20:36Z</cp:lastPrinted>
  <dcterms:created xsi:type="dcterms:W3CDTF">2012-09-22T12:04:40Z</dcterms:created>
  <dcterms:modified xsi:type="dcterms:W3CDTF">2015-05-14T18:42:29Z</dcterms:modified>
</cp:coreProperties>
</file>